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4" i="1" l="1"/>
  <c r="J64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G40" i="1" s="1"/>
  <c r="I40" i="1" s="1"/>
  <c r="J40" i="1" s="1"/>
  <c r="I39" i="1"/>
  <c r="J39" i="1" s="1"/>
  <c r="F38" i="1"/>
  <c r="E38" i="1"/>
  <c r="G37" i="1"/>
  <c r="I37" i="1" s="1"/>
  <c r="J37" i="1" s="1"/>
  <c r="F37" i="1"/>
  <c r="G36" i="1"/>
  <c r="I36" i="1" s="1"/>
  <c r="J36" i="1" s="1"/>
  <c r="F36" i="1"/>
  <c r="F35" i="1"/>
  <c r="E35" i="1"/>
  <c r="G35" i="1" s="1"/>
  <c r="I35" i="1" s="1"/>
  <c r="J35" i="1" s="1"/>
  <c r="F34" i="1"/>
  <c r="G34" i="1" s="1"/>
  <c r="I34" i="1" s="1"/>
  <c r="J34" i="1" s="1"/>
  <c r="E34" i="1"/>
  <c r="F32" i="1"/>
  <c r="G32" i="1" s="1"/>
  <c r="I32" i="1" s="1"/>
  <c r="J32" i="1" s="1"/>
  <c r="F31" i="1"/>
  <c r="E31" i="1"/>
  <c r="G31" i="1" s="1"/>
  <c r="I31" i="1" s="1"/>
  <c r="J31" i="1" s="1"/>
  <c r="F30" i="1"/>
  <c r="G30" i="1" s="1"/>
  <c r="I30" i="1" s="1"/>
  <c r="J30" i="1" s="1"/>
  <c r="F27" i="1"/>
  <c r="G27" i="1" s="1"/>
  <c r="I27" i="1" s="1"/>
  <c r="J27" i="1" s="1"/>
  <c r="E26" i="1"/>
  <c r="G25" i="1"/>
  <c r="I25" i="1" s="1"/>
  <c r="F25" i="1"/>
  <c r="F26" i="1" s="1"/>
  <c r="G26" i="1" l="1"/>
  <c r="I26" i="1" s="1"/>
  <c r="J26" i="1" s="1"/>
  <c r="G38" i="1"/>
  <c r="I38" i="1" s="1"/>
  <c r="J38" i="1" s="1"/>
  <c r="J25" i="1"/>
  <c r="I65" i="1" l="1"/>
  <c r="I67" i="1" s="1"/>
  <c r="I68" i="1" s="1"/>
</calcChain>
</file>

<file path=xl/sharedStrings.xml><?xml version="1.0" encoding="utf-8"?>
<sst xmlns="http://schemas.openxmlformats.org/spreadsheetml/2006/main" count="158" uniqueCount="129">
  <si>
    <t>Наименование улицы</t>
  </si>
  <si>
    <t>№ дома</t>
  </si>
  <si>
    <t>15</t>
  </si>
  <si>
    <t>Год постройки</t>
  </si>
  <si>
    <t>1985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</si>
  <si>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</si>
  <si>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</si>
  <si>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</si>
  <si>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</si>
  <si>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</si>
  <si>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</si>
  <si>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</si>
  <si>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</si>
  <si>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</si>
  <si>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</si>
  <si>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</si>
  <si>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</si>
  <si>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</si>
  <si>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</si>
  <si>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</si>
  <si>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</si>
  <si>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</si>
  <si>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</si>
  <si>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</si>
  <si>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</si>
  <si>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</si>
  <si>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</si>
  <si>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</si>
  <si>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</si>
  <si>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</si>
  <si>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</si>
  <si>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</si>
  <si>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</si>
  <si>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</si>
  <si>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</si>
  <si>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</si>
  <si>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</si>
  <si>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</si>
  <si>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</si>
  <si>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</si>
  <si>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</si>
  <si>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</si>
  <si>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</si>
  <si>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</si>
  <si>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</si>
  <si>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</si>
  <si>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</si>
  <si>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</si>
  <si>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</si>
  <si>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</si>
  <si>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</si>
  <si>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</si>
  <si>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</si>
  <si>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</si>
  <si>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</si>
  <si>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</si>
  <si>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</si>
  <si>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</si>
  <si>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</si>
  <si>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</si>
  <si>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</si>
  <si>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</si>
  <si>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</si>
  <si>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</si>
  <si>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</si>
  <si>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</si>
  <si>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</si>
  <si>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</si>
  <si>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</si>
  <si>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</si>
  <si>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</si>
  <si>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</si>
  <si>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</si>
  <si>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</si>
  <si>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</si>
  <si>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</si>
  <si>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</si>
  <si>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</si>
  <si>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</si>
  <si>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</si>
  <si>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</si>
  <si>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</si>
  <si>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</si>
  <si>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</si>
  <si>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</si>
  <si>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</si>
  <si>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</si>
  <si>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</si>
  <si>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</si>
  <si>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</si>
  <si>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</si>
  <si>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</si>
  <si>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</si>
  <si>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</si>
  <si>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</si>
  <si>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</si>
  <si>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</si>
  <si>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</si>
  <si>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</si>
  <si>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</si>
  <si>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</si>
  <si>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(40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</si>
  <si>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</si>
  <si>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</si>
  <si>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</si>
  <si>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</si>
  <si>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</si>
  <si>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</si>
  <si>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</si>
  <si>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</si>
  <si>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</si>
  <si>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</si>
  <si>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</si>
  <si>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</si>
  <si>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</si>
  <si>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</si>
  <si>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</si>
  <si>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</si>
  <si>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</si>
  <si>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</si>
  <si>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</si>
  <si>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</si>
  <si>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8</t>
  </si>
  <si>
    <t>к постановлению администрации</t>
  </si>
  <si>
    <t>муниципального округа "Ухта"</t>
  </si>
  <si>
    <t>пер.Кирпичный</t>
  </si>
  <si>
    <t>многоквартирном доме № 15 по пер.Кирпичный, в г.Ухта</t>
  </si>
  <si>
    <t>Стоимость на 1 кв. м общей площади (рублей в месяц)</t>
  </si>
  <si>
    <t>от 04 марта 2026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</si>
</sst>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2" fontId="13" fillId="0" borderId="0" xfId="0" applyNumberFormat="1" applyFont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left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4" fontId="10" fillId="0" borderId="4" xfId="1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0" fontId="6" fillId="0" borderId="12" xfId="2" applyFont="1" applyBorder="1" applyAlignment="1" applyProtection="1">
      <alignment horizontal="center" vertical="center" wrapText="1"/>
      <protection hidden="1"/>
    </xf>
    <xf numFmtId="49" fontId="10" fillId="0" borderId="13" xfId="2" applyNumberFormat="1" applyFont="1" applyBorder="1" applyAlignment="1" applyProtection="1">
      <alignment horizontal="left" vertical="center" wrapText="1"/>
      <protection hidden="1"/>
    </xf>
    <xf numFmtId="2" fontId="6" fillId="0" borderId="13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 applyProtection="1">
      <alignment vertical="center"/>
    </xf>
    <xf numFmtId="2" fontId="0" fillId="0" borderId="0" xfId="0" applyNumberFormat="1" applyAlignment="1" applyProtection="1"/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48576"/>
  <sheetViews>
    <sheetView tabSelected="1" view="pageBreakPreview" zoomScale="95" zoomScaleNormal="100" zoomScaleSheetLayoutView="95" workbookViewId="0">
      <selection activeCell="I11" sqref="I11"/>
    </sheetView>
  </sheetViews>
  <sheetFormatPr defaultColWidth="8.7109375" defaultRowHeight="15" x14ac:dyDescent="0.25"/>
  <cols>
    <col min="1" max="1" width="18" style="1" customWidth="1"/>
    <col min="2" max="2" width="58.5703125" style="1" customWidth="1"/>
    <col min="3" max="3" width="10.7109375" style="2" customWidth="1"/>
    <col min="4" max="4" width="13.28515625" style="2" customWidth="1"/>
    <col min="5" max="6" width="10.140625" style="2" customWidth="1"/>
    <col min="7" max="7" width="10.28515625" style="1" customWidth="1"/>
    <col min="8" max="8" width="11.7109375" style="3" customWidth="1"/>
    <col min="9" max="9" width="12.42578125" style="1" customWidth="1"/>
    <col min="10" max="10" width="11" style="4" customWidth="1"/>
    <col min="11" max="11" width="6" customWidth="1"/>
  </cols>
  <sheetData>
    <row r="1" spans="1:11" ht="18.75" x14ac:dyDescent="0.3">
      <c r="A1" s="4"/>
      <c r="B1" s="4"/>
      <c r="C1" s="4"/>
      <c r="D1" s="4"/>
      <c r="E1" s="4"/>
      <c r="F1" s="4"/>
      <c r="G1" s="4"/>
      <c r="H1" s="104" t="s">
        <v>122</v>
      </c>
      <c r="I1" s="104"/>
      <c r="J1" s="104"/>
      <c r="K1" s="104"/>
    </row>
    <row r="2" spans="1:11" ht="18.75" customHeight="1" x14ac:dyDescent="0.3">
      <c r="A2" s="4"/>
      <c r="B2" s="96"/>
      <c r="C2" s="96"/>
      <c r="D2" s="96"/>
      <c r="E2" s="96"/>
      <c r="F2" s="96"/>
      <c r="G2" s="96"/>
      <c r="H2" s="105" t="s">
        <v>123</v>
      </c>
      <c r="I2" s="105"/>
      <c r="J2" s="105"/>
      <c r="K2" s="105"/>
    </row>
    <row r="3" spans="1:11" ht="18.75" customHeight="1" x14ac:dyDescent="0.3">
      <c r="A3" s="4"/>
      <c r="B3" s="96"/>
      <c r="C3" s="96"/>
      <c r="D3" s="96"/>
      <c r="E3" s="96"/>
      <c r="F3" s="96"/>
      <c r="G3" s="96"/>
      <c r="H3" s="105" t="s">
        <v>124</v>
      </c>
      <c r="I3" s="105"/>
      <c r="J3" s="105"/>
      <c r="K3" s="105"/>
    </row>
    <row r="4" spans="1:11" ht="18.75" customHeight="1" x14ac:dyDescent="0.3">
      <c r="A4" s="4"/>
      <c r="B4" s="96"/>
      <c r="C4" s="96"/>
      <c r="D4" s="96"/>
      <c r="E4" s="96"/>
      <c r="F4" s="96"/>
      <c r="G4" s="96"/>
      <c r="H4" s="105" t="s">
        <v>128</v>
      </c>
      <c r="I4" s="105"/>
      <c r="J4" s="105"/>
      <c r="K4" s="105"/>
    </row>
    <row r="5" spans="1:11" ht="1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ht="15" customHeight="1" x14ac:dyDescent="0.25">
      <c r="C6" s="1"/>
      <c r="D6" s="1"/>
      <c r="E6" s="1"/>
      <c r="F6" s="1"/>
      <c r="H6" s="5"/>
      <c r="J6" s="1"/>
    </row>
    <row r="7" spans="1:11" ht="15" customHeight="1" x14ac:dyDescent="0.3">
      <c r="A7" s="6"/>
      <c r="B7" s="7" t="s">
        <v>0</v>
      </c>
      <c r="C7" s="97" t="s">
        <v>125</v>
      </c>
      <c r="D7" s="97"/>
      <c r="E7" s="97"/>
      <c r="F7" s="97"/>
      <c r="G7" s="9"/>
      <c r="H7" s="9"/>
      <c r="I7" s="9"/>
      <c r="J7" s="9"/>
    </row>
    <row r="8" spans="1:11" ht="15" customHeight="1" x14ac:dyDescent="0.3">
      <c r="A8" s="6"/>
      <c r="B8" s="7" t="s">
        <v>1</v>
      </c>
      <c r="C8" s="98" t="s">
        <v>2</v>
      </c>
      <c r="D8" s="98"/>
      <c r="E8" s="98"/>
      <c r="F8" s="98"/>
      <c r="G8" s="9"/>
      <c r="H8" s="9"/>
      <c r="I8" s="9"/>
      <c r="J8" s="9"/>
    </row>
    <row r="9" spans="1:11" ht="15" customHeight="1" x14ac:dyDescent="0.3">
      <c r="A9" s="6"/>
      <c r="B9" s="7" t="s">
        <v>3</v>
      </c>
      <c r="C9" s="98" t="s">
        <v>4</v>
      </c>
      <c r="D9" s="98"/>
      <c r="E9" s="98"/>
      <c r="F9" s="98"/>
      <c r="G9" s="9"/>
      <c r="H9" s="9"/>
      <c r="I9" s="9"/>
      <c r="J9" s="9"/>
    </row>
    <row r="10" spans="1:11" ht="15" customHeight="1" x14ac:dyDescent="0.3">
      <c r="A10" s="6"/>
      <c r="B10" s="7" t="s">
        <v>5</v>
      </c>
      <c r="C10" s="97" t="s">
        <v>6</v>
      </c>
      <c r="D10" s="97"/>
      <c r="E10" s="97"/>
      <c r="F10" s="97"/>
      <c r="G10" s="9"/>
      <c r="H10" s="9"/>
      <c r="I10" s="9"/>
      <c r="J10" s="9"/>
    </row>
    <row r="11" spans="1:11" ht="15" customHeight="1" x14ac:dyDescent="0.3">
      <c r="A11" s="6"/>
      <c r="B11" s="7" t="s">
        <v>7</v>
      </c>
      <c r="C11" s="97">
        <v>4</v>
      </c>
      <c r="D11" s="97"/>
      <c r="E11" s="97"/>
      <c r="F11" s="97"/>
      <c r="G11" s="9"/>
      <c r="H11" s="9"/>
      <c r="I11" s="9"/>
      <c r="J11" s="9"/>
    </row>
    <row r="12" spans="1:11" ht="15" customHeight="1" x14ac:dyDescent="0.3">
      <c r="A12" s="6"/>
      <c r="B12" s="7" t="s">
        <v>8</v>
      </c>
      <c r="C12" s="97">
        <v>3</v>
      </c>
      <c r="D12" s="97"/>
      <c r="E12" s="97"/>
      <c r="F12" s="97"/>
      <c r="G12" s="9"/>
      <c r="H12" s="9"/>
      <c r="I12" s="9"/>
      <c r="J12" s="9"/>
    </row>
    <row r="13" spans="1:11" ht="15" customHeight="1" x14ac:dyDescent="0.3">
      <c r="A13" s="6"/>
      <c r="B13" s="7" t="s">
        <v>9</v>
      </c>
      <c r="C13" s="97">
        <v>36</v>
      </c>
      <c r="D13" s="97"/>
      <c r="E13" s="97"/>
      <c r="F13" s="97"/>
      <c r="G13" s="9"/>
      <c r="H13" s="9"/>
      <c r="I13" s="9"/>
      <c r="J13" s="9"/>
    </row>
    <row r="14" spans="1:11" ht="15" customHeight="1" x14ac:dyDescent="0.3">
      <c r="A14" s="6"/>
      <c r="B14" s="7" t="s">
        <v>10</v>
      </c>
      <c r="C14" s="97">
        <v>2076.3000000000002</v>
      </c>
      <c r="D14" s="97"/>
      <c r="E14" s="97"/>
      <c r="F14" s="97"/>
      <c r="G14" s="9"/>
      <c r="H14" s="9"/>
      <c r="I14" s="9"/>
      <c r="J14" s="9"/>
    </row>
    <row r="15" spans="1:11" ht="15" customHeight="1" x14ac:dyDescent="0.25">
      <c r="A15" s="6"/>
      <c r="B15" s="7" t="s">
        <v>11</v>
      </c>
      <c r="C15" s="97">
        <v>1232</v>
      </c>
      <c r="D15" s="97"/>
      <c r="E15" s="97"/>
      <c r="F15" s="97"/>
      <c r="G15" s="10"/>
      <c r="H15" s="11"/>
      <c r="I15" s="12"/>
      <c r="J15" s="13"/>
    </row>
    <row r="16" spans="1:11" ht="15" customHeight="1" x14ac:dyDescent="0.25">
      <c r="A16" s="6"/>
      <c r="B16" s="7" t="s">
        <v>12</v>
      </c>
      <c r="C16" s="107">
        <v>0</v>
      </c>
      <c r="D16" s="107"/>
      <c r="E16" s="107"/>
      <c r="F16" s="107"/>
      <c r="G16" s="10"/>
      <c r="H16" s="11"/>
      <c r="I16" s="12"/>
      <c r="J16" s="13"/>
    </row>
    <row r="17" spans="1:12" ht="16.5" customHeight="1" x14ac:dyDescent="0.25">
      <c r="A17" s="6"/>
      <c r="B17" s="7" t="s">
        <v>13</v>
      </c>
      <c r="C17" s="97">
        <v>363.1</v>
      </c>
      <c r="D17" s="97"/>
      <c r="E17" s="97"/>
      <c r="F17" s="97"/>
      <c r="G17" s="10"/>
      <c r="H17" s="11"/>
      <c r="I17" s="12"/>
      <c r="J17" s="13"/>
    </row>
    <row r="18" spans="1:12" ht="15" customHeight="1" x14ac:dyDescent="0.25">
      <c r="A18" s="6"/>
      <c r="B18" s="14"/>
      <c r="C18" s="15"/>
      <c r="D18" s="15"/>
      <c r="E18" s="15"/>
      <c r="F18" s="15"/>
      <c r="G18" s="10"/>
      <c r="H18" s="11"/>
      <c r="I18" s="12"/>
      <c r="J18" s="13"/>
    </row>
    <row r="19" spans="1:12" ht="15" customHeight="1" x14ac:dyDescent="0.25">
      <c r="A19" s="108" t="s">
        <v>14</v>
      </c>
      <c r="B19" s="108"/>
      <c r="C19" s="108"/>
      <c r="D19" s="108"/>
      <c r="E19" s="108"/>
      <c r="F19" s="108"/>
      <c r="G19" s="108"/>
      <c r="H19" s="108"/>
      <c r="I19" s="108"/>
      <c r="J19" s="108"/>
    </row>
    <row r="20" spans="1:12" ht="15" customHeight="1" x14ac:dyDescent="0.25">
      <c r="A20" s="108" t="s">
        <v>126</v>
      </c>
      <c r="B20" s="108"/>
      <c r="C20" s="108"/>
      <c r="D20" s="108"/>
      <c r="E20" s="108"/>
      <c r="F20" s="108"/>
      <c r="G20" s="108"/>
      <c r="H20" s="108"/>
      <c r="I20" s="108"/>
      <c r="J20" s="108"/>
    </row>
    <row r="21" spans="1:12" ht="15" customHeight="1" x14ac:dyDescent="0.25">
      <c r="A21" s="109"/>
      <c r="B21" s="109"/>
      <c r="C21" s="109"/>
      <c r="D21" s="109"/>
      <c r="E21" s="109"/>
      <c r="F21" s="109"/>
      <c r="G21" s="109"/>
      <c r="H21" s="109"/>
      <c r="I21" s="109"/>
      <c r="J21" s="109"/>
    </row>
    <row r="22" spans="1:12" ht="91.5" customHeight="1" x14ac:dyDescent="0.25">
      <c r="A22" s="16" t="s">
        <v>15</v>
      </c>
      <c r="B22" s="16" t="s">
        <v>16</v>
      </c>
      <c r="C22" s="16" t="s">
        <v>17</v>
      </c>
      <c r="D22" s="16" t="s">
        <v>18</v>
      </c>
      <c r="E22" s="16" t="s">
        <v>19</v>
      </c>
      <c r="F22" s="16" t="s">
        <v>20</v>
      </c>
      <c r="G22" s="16" t="s">
        <v>21</v>
      </c>
      <c r="H22" s="16" t="s">
        <v>22</v>
      </c>
      <c r="I22" s="17" t="s">
        <v>23</v>
      </c>
      <c r="J22" s="18" t="s">
        <v>127</v>
      </c>
    </row>
    <row r="23" spans="1:12" ht="15" customHeight="1" x14ac:dyDescent="0.25">
      <c r="A23" s="19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1">
        <v>9</v>
      </c>
      <c r="J23" s="20">
        <v>10</v>
      </c>
      <c r="K23" s="4"/>
      <c r="L23" s="4"/>
    </row>
    <row r="24" spans="1:12" ht="15" customHeight="1" x14ac:dyDescent="0.25">
      <c r="A24" s="106" t="s">
        <v>24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3"/>
      <c r="L24" s="4"/>
    </row>
    <row r="25" spans="1:12" ht="31.5" customHeight="1" x14ac:dyDescent="0.25">
      <c r="A25" s="8" t="s">
        <v>25</v>
      </c>
      <c r="B25" s="22" t="s">
        <v>26</v>
      </c>
      <c r="C25" s="8" t="s">
        <v>27</v>
      </c>
      <c r="D25" s="8" t="s">
        <v>28</v>
      </c>
      <c r="E25" s="8">
        <v>104</v>
      </c>
      <c r="F25" s="8">
        <f>219.2/100</f>
        <v>2.1919999999999997</v>
      </c>
      <c r="G25" s="8">
        <f>E25*F25</f>
        <v>227.96799999999996</v>
      </c>
      <c r="H25" s="23">
        <v>589.69000000000005</v>
      </c>
      <c r="I25" s="24">
        <f>H25*G25</f>
        <v>134430.44991999998</v>
      </c>
      <c r="J25" s="25">
        <f>I25/12/C14</f>
        <v>5.3954329785355348</v>
      </c>
      <c r="K25" s="13"/>
      <c r="L25" s="4"/>
    </row>
    <row r="26" spans="1:12" x14ac:dyDescent="0.25">
      <c r="A26" s="8" t="s">
        <v>29</v>
      </c>
      <c r="B26" s="22" t="s">
        <v>30</v>
      </c>
      <c r="C26" s="8" t="s">
        <v>27</v>
      </c>
      <c r="D26" s="8" t="s">
        <v>31</v>
      </c>
      <c r="E26" s="8">
        <f>12*1</f>
        <v>12</v>
      </c>
      <c r="F26" s="26">
        <f>F25</f>
        <v>2.1919999999999997</v>
      </c>
      <c r="G26" s="8">
        <f>E26*F26</f>
        <v>26.303999999999995</v>
      </c>
      <c r="H26" s="23">
        <v>1433.22</v>
      </c>
      <c r="I26" s="25">
        <f>G26*H26</f>
        <v>37699.41887999999</v>
      </c>
      <c r="J26" s="25">
        <f>I26/12/C14</f>
        <v>1.513084929923421</v>
      </c>
      <c r="K26" s="27"/>
      <c r="L26" s="4"/>
    </row>
    <row r="27" spans="1:12" x14ac:dyDescent="0.25">
      <c r="A27" s="8" t="s">
        <v>32</v>
      </c>
      <c r="B27" s="22" t="s">
        <v>33</v>
      </c>
      <c r="C27" s="8" t="s">
        <v>34</v>
      </c>
      <c r="D27" s="8" t="s">
        <v>31</v>
      </c>
      <c r="E27" s="28">
        <v>12</v>
      </c>
      <c r="F27" s="25">
        <f>(26+615.7)/1000</f>
        <v>0.64170000000000005</v>
      </c>
      <c r="G27" s="25">
        <f>F27*E27</f>
        <v>7.7004000000000001</v>
      </c>
      <c r="H27" s="25">
        <v>3720.4</v>
      </c>
      <c r="I27" s="25">
        <f>G27*H27</f>
        <v>28648.568160000003</v>
      </c>
      <c r="J27" s="25">
        <f>I27/12/C14</f>
        <v>1.1498245340268747</v>
      </c>
      <c r="K27" s="27"/>
      <c r="L27" s="4"/>
    </row>
    <row r="28" spans="1:12" ht="18.75" customHeight="1" x14ac:dyDescent="0.25">
      <c r="A28" s="101" t="s">
        <v>35</v>
      </c>
      <c r="B28" s="102"/>
      <c r="C28" s="102"/>
      <c r="D28" s="102"/>
      <c r="E28" s="102"/>
      <c r="F28" s="102"/>
      <c r="G28" s="102"/>
      <c r="H28" s="102"/>
      <c r="I28" s="102"/>
      <c r="J28" s="103"/>
      <c r="K28" s="4"/>
      <c r="L28" s="4"/>
    </row>
    <row r="29" spans="1:12" ht="18" customHeight="1" x14ac:dyDescent="0.25">
      <c r="A29" s="101" t="s">
        <v>36</v>
      </c>
      <c r="B29" s="102"/>
      <c r="C29" s="102"/>
      <c r="D29" s="102"/>
      <c r="E29" s="102"/>
      <c r="F29" s="102"/>
      <c r="G29" s="102"/>
      <c r="H29" s="102"/>
      <c r="I29" s="102"/>
      <c r="J29" s="103"/>
      <c r="K29" s="4"/>
      <c r="L29" s="4"/>
    </row>
    <row r="30" spans="1:12" ht="27" customHeight="1" x14ac:dyDescent="0.25">
      <c r="A30" s="29" t="s">
        <v>37</v>
      </c>
      <c r="B30" s="30" t="s">
        <v>38</v>
      </c>
      <c r="C30" s="29" t="s">
        <v>34</v>
      </c>
      <c r="D30" s="29" t="s">
        <v>39</v>
      </c>
      <c r="E30" s="29">
        <v>78</v>
      </c>
      <c r="F30" s="25">
        <f>396.3/1000</f>
        <v>0.39629999999999999</v>
      </c>
      <c r="G30" s="31">
        <f>E30*F30</f>
        <v>30.9114</v>
      </c>
      <c r="H30" s="23">
        <v>732.48</v>
      </c>
      <c r="I30" s="24">
        <f>ROUND(G30*H30,2)</f>
        <v>22641.98</v>
      </c>
      <c r="J30" s="32">
        <f>I30/12/C14</f>
        <v>0.90874713031193299</v>
      </c>
      <c r="K30" s="27"/>
      <c r="L30" s="4"/>
    </row>
    <row r="31" spans="1:12" ht="28.5" customHeight="1" x14ac:dyDescent="0.25">
      <c r="A31" s="33" t="s">
        <v>40</v>
      </c>
      <c r="B31" s="22" t="s">
        <v>41</v>
      </c>
      <c r="C31" s="8" t="s">
        <v>42</v>
      </c>
      <c r="D31" s="8" t="s">
        <v>31</v>
      </c>
      <c r="E31" s="8">
        <f>6</f>
        <v>6</v>
      </c>
      <c r="F31" s="25">
        <f>1875.2/100000</f>
        <v>1.8752000000000001E-2</v>
      </c>
      <c r="G31" s="31">
        <f>E31*F31</f>
        <v>0.112512</v>
      </c>
      <c r="H31" s="23">
        <v>70674.960000000006</v>
      </c>
      <c r="I31" s="25">
        <f>G31*H31</f>
        <v>7951.7810995200007</v>
      </c>
      <c r="J31" s="34">
        <f>I31/12/C14</f>
        <v>0.31914868995809853</v>
      </c>
      <c r="K31" s="27"/>
      <c r="L31" s="4"/>
    </row>
    <row r="32" spans="1:12" ht="25.5" x14ac:dyDescent="0.25">
      <c r="A32" s="33" t="s">
        <v>43</v>
      </c>
      <c r="B32" s="22" t="s">
        <v>44</v>
      </c>
      <c r="C32" s="8" t="s">
        <v>42</v>
      </c>
      <c r="D32" s="8" t="s">
        <v>31</v>
      </c>
      <c r="E32" s="8">
        <v>1</v>
      </c>
      <c r="F32" s="25">
        <f>1875.2/100000</f>
        <v>1.8752000000000001E-2</v>
      </c>
      <c r="G32" s="31">
        <f>E32*F32</f>
        <v>1.8752000000000001E-2</v>
      </c>
      <c r="H32" s="23">
        <v>972927.13</v>
      </c>
      <c r="I32" s="25">
        <f>G32*H32</f>
        <v>18244.329541760002</v>
      </c>
      <c r="J32" s="34">
        <f>I32/12/C14</f>
        <v>0.73224524160606208</v>
      </c>
      <c r="K32" s="27"/>
      <c r="L32" s="4"/>
    </row>
    <row r="33" spans="1:12" ht="15" customHeight="1" x14ac:dyDescent="0.25">
      <c r="A33" s="101" t="s">
        <v>45</v>
      </c>
      <c r="B33" s="102"/>
      <c r="C33" s="102"/>
      <c r="D33" s="102"/>
      <c r="E33" s="102"/>
      <c r="F33" s="102"/>
      <c r="G33" s="102"/>
      <c r="H33" s="102"/>
      <c r="I33" s="102"/>
      <c r="J33" s="103"/>
      <c r="K33" s="4"/>
      <c r="L33" s="4"/>
    </row>
    <row r="34" spans="1:12" ht="34.5" customHeight="1" x14ac:dyDescent="0.25">
      <c r="A34" s="35" t="s">
        <v>46</v>
      </c>
      <c r="B34" s="22" t="s">
        <v>47</v>
      </c>
      <c r="C34" s="8" t="s">
        <v>48</v>
      </c>
      <c r="D34" s="8" t="s">
        <v>49</v>
      </c>
      <c r="E34" s="8">
        <f>3*26</f>
        <v>78</v>
      </c>
      <c r="F34" s="25">
        <f>396.3/10000</f>
        <v>3.9629999999999999E-2</v>
      </c>
      <c r="G34" s="25">
        <f>E34*F34</f>
        <v>3.0911399999999998</v>
      </c>
      <c r="H34" s="23">
        <v>12822.64</v>
      </c>
      <c r="I34" s="31">
        <f t="shared" ref="I34:I40" si="0">G34*H34</f>
        <v>39636.575409599995</v>
      </c>
      <c r="J34" s="34">
        <f>I34/12/C14</f>
        <v>1.5908336708568123</v>
      </c>
      <c r="K34" s="27"/>
      <c r="L34" s="4"/>
    </row>
    <row r="35" spans="1:12" ht="39" customHeight="1" x14ac:dyDescent="0.25">
      <c r="A35" s="36" t="s">
        <v>50</v>
      </c>
      <c r="B35" s="22" t="s">
        <v>51</v>
      </c>
      <c r="C35" s="8" t="s">
        <v>42</v>
      </c>
      <c r="D35" s="8" t="s">
        <v>31</v>
      </c>
      <c r="E35" s="8">
        <f>6</f>
        <v>6</v>
      </c>
      <c r="F35" s="26">
        <f>396.3/100000</f>
        <v>3.9630000000000004E-3</v>
      </c>
      <c r="G35" s="26">
        <f>E35*F35</f>
        <v>2.3778000000000001E-2</v>
      </c>
      <c r="H35" s="23">
        <v>70674.960000000006</v>
      </c>
      <c r="I35" s="31">
        <f t="shared" si="0"/>
        <v>1680.5091988800002</v>
      </c>
      <c r="J35" s="34">
        <f>I35/12/C14</f>
        <v>6.7448072648461199E-2</v>
      </c>
      <c r="K35" s="27"/>
      <c r="L35" s="4"/>
    </row>
    <row r="36" spans="1:12" ht="25.5" x14ac:dyDescent="0.25">
      <c r="A36" s="35" t="s">
        <v>52</v>
      </c>
      <c r="B36" s="22" t="s">
        <v>53</v>
      </c>
      <c r="C36" s="8" t="s">
        <v>34</v>
      </c>
      <c r="D36" s="8" t="s">
        <v>54</v>
      </c>
      <c r="E36" s="8">
        <v>13</v>
      </c>
      <c r="F36" s="26">
        <f>396.3/1000</f>
        <v>0.39629999999999999</v>
      </c>
      <c r="G36" s="25">
        <f>E36*F36</f>
        <v>5.1518999999999995</v>
      </c>
      <c r="H36" s="23">
        <v>16396.82</v>
      </c>
      <c r="I36" s="31">
        <f t="shared" si="0"/>
        <v>84474.776957999988</v>
      </c>
      <c r="J36" s="34">
        <f>I36/12/C14</f>
        <v>3.3904371942879155</v>
      </c>
      <c r="K36" s="27"/>
      <c r="L36" s="4"/>
    </row>
    <row r="37" spans="1:12" ht="25.5" x14ac:dyDescent="0.25">
      <c r="A37" s="37" t="s">
        <v>55</v>
      </c>
      <c r="B37" s="38" t="s">
        <v>56</v>
      </c>
      <c r="C37" s="8" t="s">
        <v>57</v>
      </c>
      <c r="D37" s="8" t="s">
        <v>31</v>
      </c>
      <c r="E37" s="8">
        <v>6</v>
      </c>
      <c r="F37" s="25">
        <f>396.3/10000</f>
        <v>3.9629999999999999E-2</v>
      </c>
      <c r="G37" s="25">
        <f>E37*F37</f>
        <v>0.23777999999999999</v>
      </c>
      <c r="H37" s="23">
        <v>4578.34</v>
      </c>
      <c r="I37" s="25">
        <f t="shared" si="0"/>
        <v>1088.6376852000001</v>
      </c>
      <c r="J37" s="34">
        <f>I37/12/C14</f>
        <v>4.3693015026730245E-2</v>
      </c>
      <c r="K37" s="27"/>
      <c r="L37" s="4"/>
    </row>
    <row r="38" spans="1:12" ht="25.5" x14ac:dyDescent="0.25">
      <c r="A38" s="8" t="s">
        <v>58</v>
      </c>
      <c r="B38" s="22" t="s">
        <v>59</v>
      </c>
      <c r="C38" s="8" t="s">
        <v>27</v>
      </c>
      <c r="D38" s="8" t="s">
        <v>28</v>
      </c>
      <c r="E38" s="8">
        <f>2*26</f>
        <v>52</v>
      </c>
      <c r="F38" s="39">
        <f>396.3/100</f>
        <v>3.9630000000000001</v>
      </c>
      <c r="G38" s="25">
        <f>E38*F38</f>
        <v>206.07599999999999</v>
      </c>
      <c r="H38" s="23">
        <v>161.74</v>
      </c>
      <c r="I38" s="39">
        <f t="shared" si="0"/>
        <v>33330.732239999998</v>
      </c>
      <c r="J38" s="34">
        <f>I38/12/C14</f>
        <v>1.3377455184703557</v>
      </c>
      <c r="K38" s="27"/>
      <c r="L38" s="4"/>
    </row>
    <row r="39" spans="1:12" ht="15" customHeight="1" x14ac:dyDescent="0.25">
      <c r="A39" s="35"/>
      <c r="B39" s="40" t="s">
        <v>60</v>
      </c>
      <c r="C39" s="35" t="s">
        <v>61</v>
      </c>
      <c r="D39" s="35"/>
      <c r="E39" s="35"/>
      <c r="F39" s="39"/>
      <c r="G39" s="39">
        <v>7</v>
      </c>
      <c r="H39" s="41">
        <v>1090.03</v>
      </c>
      <c r="I39" s="39">
        <f t="shared" si="0"/>
        <v>7630.21</v>
      </c>
      <c r="J39" s="34">
        <f>I39/12/C14</f>
        <v>0.30624227391674286</v>
      </c>
      <c r="K39" s="27"/>
      <c r="L39" s="27"/>
    </row>
    <row r="40" spans="1:12" x14ac:dyDescent="0.25">
      <c r="A40" s="8" t="s">
        <v>62</v>
      </c>
      <c r="B40" s="22" t="s">
        <v>63</v>
      </c>
      <c r="C40" s="8" t="s">
        <v>34</v>
      </c>
      <c r="D40" s="8" t="s">
        <v>31</v>
      </c>
      <c r="E40" s="8">
        <f>6</f>
        <v>6</v>
      </c>
      <c r="F40" s="39">
        <f>1875.2/1000</f>
        <v>1.8752</v>
      </c>
      <c r="G40" s="25">
        <f>E40*F40</f>
        <v>11.251200000000001</v>
      </c>
      <c r="H40" s="41">
        <v>1207.8599999999999</v>
      </c>
      <c r="I40" s="39">
        <f t="shared" si="0"/>
        <v>13589.874432000001</v>
      </c>
      <c r="J40" s="34">
        <f>I40/12/C14</f>
        <v>0.54543637046669557</v>
      </c>
      <c r="K40" s="27"/>
      <c r="L40" s="4"/>
    </row>
    <row r="41" spans="1:12" ht="15" customHeight="1" x14ac:dyDescent="0.25">
      <c r="A41" s="101" t="s">
        <v>64</v>
      </c>
      <c r="B41" s="102"/>
      <c r="C41" s="102"/>
      <c r="D41" s="102"/>
      <c r="E41" s="102"/>
      <c r="F41" s="102"/>
      <c r="G41" s="102"/>
      <c r="H41" s="102"/>
      <c r="I41" s="102"/>
      <c r="J41" s="103"/>
      <c r="K41" s="4"/>
      <c r="L41" s="4"/>
    </row>
    <row r="42" spans="1:12" ht="15" customHeight="1" x14ac:dyDescent="0.25">
      <c r="A42" s="101" t="s">
        <v>65</v>
      </c>
      <c r="B42" s="102"/>
      <c r="C42" s="102"/>
      <c r="D42" s="102"/>
      <c r="E42" s="102"/>
      <c r="F42" s="102"/>
      <c r="G42" s="102"/>
      <c r="H42" s="102"/>
      <c r="I42" s="102"/>
      <c r="J42" s="103"/>
      <c r="K42" s="4"/>
      <c r="L42" s="4"/>
    </row>
    <row r="43" spans="1:12" x14ac:dyDescent="0.25">
      <c r="A43" s="42" t="s">
        <v>66</v>
      </c>
      <c r="B43" s="43" t="s">
        <v>67</v>
      </c>
      <c r="C43" s="44" t="s">
        <v>34</v>
      </c>
      <c r="D43" s="44" t="s">
        <v>68</v>
      </c>
      <c r="E43" s="8">
        <v>2</v>
      </c>
      <c r="F43" s="45">
        <f>615.7/1000</f>
        <v>0.61570000000000003</v>
      </c>
      <c r="G43" s="31">
        <f t="shared" ref="G43:G51" si="1">E43*F43</f>
        <v>1.2314000000000001</v>
      </c>
      <c r="H43" s="23">
        <v>1913.45</v>
      </c>
      <c r="I43" s="25">
        <f t="shared" ref="I43:I51" si="2">G43*H43</f>
        <v>2356.2223300000001</v>
      </c>
      <c r="J43" s="34">
        <f>I43/12/C14</f>
        <v>9.4568155292266684E-2</v>
      </c>
      <c r="K43" s="27"/>
      <c r="L43" s="4"/>
    </row>
    <row r="44" spans="1:12" x14ac:dyDescent="0.25">
      <c r="A44" s="42" t="s">
        <v>69</v>
      </c>
      <c r="B44" s="43" t="s">
        <v>70</v>
      </c>
      <c r="C44" s="44" t="s">
        <v>34</v>
      </c>
      <c r="D44" s="44" t="s">
        <v>68</v>
      </c>
      <c r="E44" s="8">
        <v>2</v>
      </c>
      <c r="F44" s="46">
        <f>25.56/1000</f>
        <v>2.5559999999999999E-2</v>
      </c>
      <c r="G44" s="31">
        <f t="shared" si="1"/>
        <v>5.1119999999999999E-2</v>
      </c>
      <c r="H44" s="23">
        <v>2207.8200000000002</v>
      </c>
      <c r="I44" s="31">
        <f t="shared" si="2"/>
        <v>112.86375840000001</v>
      </c>
      <c r="J44" s="47">
        <f>I44/12/C14</f>
        <v>4.5298430862592111E-3</v>
      </c>
      <c r="K44" s="27"/>
      <c r="L44" s="4"/>
    </row>
    <row r="45" spans="1:12" x14ac:dyDescent="0.25">
      <c r="A45" s="48" t="s">
        <v>71</v>
      </c>
      <c r="B45" s="22" t="s">
        <v>72</v>
      </c>
      <c r="C45" s="8" t="s">
        <v>34</v>
      </c>
      <c r="D45" s="44" t="s">
        <v>68</v>
      </c>
      <c r="E45" s="8">
        <v>2</v>
      </c>
      <c r="F45" s="49">
        <f>556.7/1000</f>
        <v>0.55670000000000008</v>
      </c>
      <c r="G45" s="31">
        <f t="shared" si="1"/>
        <v>1.1134000000000002</v>
      </c>
      <c r="H45" s="23">
        <v>2943.77</v>
      </c>
      <c r="I45" s="31">
        <f t="shared" si="2"/>
        <v>3277.5935180000006</v>
      </c>
      <c r="J45" s="34">
        <f>I45/12/C14</f>
        <v>0.13154784624893642</v>
      </c>
      <c r="K45" s="27"/>
      <c r="L45" s="4"/>
    </row>
    <row r="46" spans="1:12" x14ac:dyDescent="0.25">
      <c r="A46" s="48" t="s">
        <v>73</v>
      </c>
      <c r="B46" s="22" t="s">
        <v>74</v>
      </c>
      <c r="C46" s="8" t="s">
        <v>34</v>
      </c>
      <c r="D46" s="44" t="s">
        <v>68</v>
      </c>
      <c r="E46" s="8">
        <v>2</v>
      </c>
      <c r="F46" s="49">
        <f>1545.43/1000</f>
        <v>1.5454300000000001</v>
      </c>
      <c r="G46" s="31">
        <f t="shared" si="1"/>
        <v>3.0908600000000002</v>
      </c>
      <c r="H46" s="23">
        <v>254.22</v>
      </c>
      <c r="I46" s="31">
        <f t="shared" si="2"/>
        <v>785.75842920000002</v>
      </c>
      <c r="J46" s="34">
        <f>I46/12/C14</f>
        <v>3.1536805423108411E-2</v>
      </c>
      <c r="K46" s="27"/>
      <c r="L46" s="4"/>
    </row>
    <row r="47" spans="1:12" ht="25.5" x14ac:dyDescent="0.25">
      <c r="A47" s="8" t="s">
        <v>75</v>
      </c>
      <c r="B47" s="22" t="s">
        <v>76</v>
      </c>
      <c r="C47" s="8" t="s">
        <v>34</v>
      </c>
      <c r="D47" s="8" t="s">
        <v>77</v>
      </c>
      <c r="E47" s="8">
        <v>4</v>
      </c>
      <c r="F47" s="50">
        <f>(219.2+615.7+26)/1000</f>
        <v>0.86090000000000011</v>
      </c>
      <c r="G47" s="31">
        <f t="shared" si="1"/>
        <v>3.4436000000000004</v>
      </c>
      <c r="H47" s="23">
        <v>2943.77</v>
      </c>
      <c r="I47" s="31">
        <f t="shared" si="2"/>
        <v>10137.166372000002</v>
      </c>
      <c r="J47" s="34">
        <f>I47/12/C14</f>
        <v>0.40686021496572433</v>
      </c>
      <c r="K47" s="27"/>
      <c r="L47" s="4"/>
    </row>
    <row r="48" spans="1:12" x14ac:dyDescent="0.25">
      <c r="A48" s="8" t="s">
        <v>78</v>
      </c>
      <c r="B48" s="22" t="s">
        <v>79</v>
      </c>
      <c r="C48" s="8" t="s">
        <v>80</v>
      </c>
      <c r="D48" s="44" t="s">
        <v>68</v>
      </c>
      <c r="E48" s="8">
        <v>2</v>
      </c>
      <c r="F48" s="50">
        <f>C13/100</f>
        <v>0.36</v>
      </c>
      <c r="G48" s="31">
        <f t="shared" si="1"/>
        <v>0.72</v>
      </c>
      <c r="H48" s="23">
        <v>44156.480000000003</v>
      </c>
      <c r="I48" s="31">
        <f t="shared" si="2"/>
        <v>31792.6656</v>
      </c>
      <c r="J48" s="34">
        <f>I48/12/C14</f>
        <v>1.2760144487790781</v>
      </c>
      <c r="K48" s="27"/>
      <c r="L48" s="4"/>
    </row>
    <row r="49" spans="1:12" ht="25.5" x14ac:dyDescent="0.25">
      <c r="A49" s="51" t="s">
        <v>81</v>
      </c>
      <c r="B49" s="52" t="s">
        <v>82</v>
      </c>
      <c r="C49" s="53" t="s">
        <v>83</v>
      </c>
      <c r="D49" s="44" t="s">
        <v>68</v>
      </c>
      <c r="E49" s="8">
        <v>2</v>
      </c>
      <c r="F49" s="49">
        <f>12/100</f>
        <v>0.12</v>
      </c>
      <c r="G49" s="31">
        <f t="shared" si="1"/>
        <v>0.24</v>
      </c>
      <c r="H49" s="23">
        <v>6623.47</v>
      </c>
      <c r="I49" s="31">
        <f t="shared" si="2"/>
        <v>1589.6328000000001</v>
      </c>
      <c r="J49" s="34">
        <f>I49/12/C14</f>
        <v>6.3800703173915133E-2</v>
      </c>
      <c r="K49" s="54"/>
      <c r="L49" s="4"/>
    </row>
    <row r="50" spans="1:12" x14ac:dyDescent="0.25">
      <c r="A50" s="8" t="s">
        <v>84</v>
      </c>
      <c r="B50" s="22" t="s">
        <v>85</v>
      </c>
      <c r="C50" s="8" t="s">
        <v>34</v>
      </c>
      <c r="D50" s="44" t="s">
        <v>86</v>
      </c>
      <c r="E50" s="8">
        <v>3</v>
      </c>
      <c r="F50" s="25">
        <f>2076.3/1000</f>
        <v>2.0763000000000003</v>
      </c>
      <c r="G50" s="31">
        <f t="shared" si="1"/>
        <v>6.2289000000000012</v>
      </c>
      <c r="H50" s="23">
        <v>1368.88</v>
      </c>
      <c r="I50" s="31">
        <f t="shared" si="2"/>
        <v>8526.6166320000029</v>
      </c>
      <c r="J50" s="34">
        <f>I50/12/C14</f>
        <v>0.34222000000000008</v>
      </c>
      <c r="K50" s="54"/>
      <c r="L50" s="4"/>
    </row>
    <row r="51" spans="1:12" x14ac:dyDescent="0.25">
      <c r="A51" s="8" t="s">
        <v>84</v>
      </c>
      <c r="B51" s="22" t="s">
        <v>87</v>
      </c>
      <c r="C51" s="8" t="s">
        <v>34</v>
      </c>
      <c r="D51" s="44" t="s">
        <v>86</v>
      </c>
      <c r="E51" s="8">
        <v>3</v>
      </c>
      <c r="F51" s="25">
        <f>2076.3/1000</f>
        <v>2.0763000000000003</v>
      </c>
      <c r="G51" s="31">
        <f t="shared" si="1"/>
        <v>6.2289000000000012</v>
      </c>
      <c r="H51" s="23">
        <v>1368.88</v>
      </c>
      <c r="I51" s="31">
        <f t="shared" si="2"/>
        <v>8526.6166320000029</v>
      </c>
      <c r="J51" s="34">
        <f>I51/12/C14</f>
        <v>0.34222000000000008</v>
      </c>
      <c r="K51" s="54"/>
      <c r="L51" s="4"/>
    </row>
    <row r="52" spans="1:12" ht="15" customHeight="1" x14ac:dyDescent="0.25">
      <c r="A52" s="101" t="s">
        <v>88</v>
      </c>
      <c r="B52" s="102"/>
      <c r="C52" s="102"/>
      <c r="D52" s="102"/>
      <c r="E52" s="102"/>
      <c r="F52" s="102"/>
      <c r="G52" s="102"/>
      <c r="H52" s="102"/>
      <c r="I52" s="102"/>
      <c r="J52" s="103"/>
      <c r="K52" s="4"/>
      <c r="L52" s="4"/>
    </row>
    <row r="53" spans="1:12" ht="51.75" customHeight="1" x14ac:dyDescent="0.25">
      <c r="A53" s="55" t="s">
        <v>89</v>
      </c>
      <c r="B53" s="56" t="s">
        <v>90</v>
      </c>
      <c r="C53" s="57" t="s">
        <v>91</v>
      </c>
      <c r="D53" s="57"/>
      <c r="E53" s="8">
        <v>1</v>
      </c>
      <c r="F53" s="25">
        <f>8336/100</f>
        <v>83.36</v>
      </c>
      <c r="G53" s="25">
        <f>E53*F53</f>
        <v>83.36</v>
      </c>
      <c r="H53" s="58">
        <v>605.75</v>
      </c>
      <c r="I53" s="59">
        <f>G53*H53</f>
        <v>50495.32</v>
      </c>
      <c r="J53" s="34">
        <f>I53/12/C14</f>
        <v>2.0266547865594244</v>
      </c>
      <c r="K53" s="13"/>
      <c r="L53" s="4"/>
    </row>
    <row r="54" spans="1:12" ht="39.75" customHeight="1" x14ac:dyDescent="0.25">
      <c r="A54" s="60" t="s">
        <v>92</v>
      </c>
      <c r="B54" s="61" t="s">
        <v>93</v>
      </c>
      <c r="C54" s="62" t="s">
        <v>94</v>
      </c>
      <c r="D54" s="62"/>
      <c r="E54" s="8">
        <v>1</v>
      </c>
      <c r="F54" s="25">
        <f>100/100</f>
        <v>1</v>
      </c>
      <c r="G54" s="25">
        <f>F54</f>
        <v>1</v>
      </c>
      <c r="H54" s="25">
        <v>2764.54</v>
      </c>
      <c r="I54" s="63">
        <f>H54*G54</f>
        <v>2764.54</v>
      </c>
      <c r="J54" s="34">
        <f>I54/12/C14</f>
        <v>0.11095618809099519</v>
      </c>
      <c r="K54" s="13"/>
      <c r="L54" s="4"/>
    </row>
    <row r="55" spans="1:12" ht="30" customHeight="1" x14ac:dyDescent="0.25">
      <c r="A55" s="60" t="s">
        <v>95</v>
      </c>
      <c r="B55" s="61" t="s">
        <v>96</v>
      </c>
      <c r="C55" s="62" t="s">
        <v>97</v>
      </c>
      <c r="D55" s="62"/>
      <c r="E55" s="8">
        <v>1</v>
      </c>
      <c r="F55" s="39">
        <f>123/100</f>
        <v>1.23</v>
      </c>
      <c r="G55" s="39">
        <f>E55*F55</f>
        <v>1.23</v>
      </c>
      <c r="H55" s="25">
        <v>12358.14</v>
      </c>
      <c r="I55" s="64">
        <f>H55*G55</f>
        <v>15200.512199999999</v>
      </c>
      <c r="J55" s="65">
        <f>I55/12/C14</f>
        <v>0.61008011847998833</v>
      </c>
      <c r="K55" s="13"/>
      <c r="L55" s="4"/>
    </row>
    <row r="56" spans="1:12" ht="39" customHeight="1" x14ac:dyDescent="0.25">
      <c r="A56" s="60" t="s">
        <v>98</v>
      </c>
      <c r="B56" s="66" t="s">
        <v>99</v>
      </c>
      <c r="C56" s="67" t="s">
        <v>94</v>
      </c>
      <c r="D56" s="67"/>
      <c r="E56" s="35">
        <v>1</v>
      </c>
      <c r="F56" s="25">
        <f>100/100</f>
        <v>1</v>
      </c>
      <c r="G56" s="25">
        <f>E56*F56</f>
        <v>1</v>
      </c>
      <c r="H56" s="58">
        <v>1110.52</v>
      </c>
      <c r="I56" s="25">
        <f>G56*H56</f>
        <v>1110.52</v>
      </c>
      <c r="J56" s="34">
        <f>I56/12/C14</f>
        <v>4.4571272616352804E-2</v>
      </c>
      <c r="K56" s="13"/>
      <c r="L56" s="4"/>
    </row>
    <row r="57" spans="1:12" ht="45.75" customHeight="1" x14ac:dyDescent="0.25">
      <c r="A57" s="20" t="s">
        <v>100</v>
      </c>
      <c r="B57" s="68" t="s">
        <v>101</v>
      </c>
      <c r="C57" s="21" t="s">
        <v>102</v>
      </c>
      <c r="D57" s="21"/>
      <c r="E57" s="20">
        <v>12</v>
      </c>
      <c r="F57" s="69">
        <f>C15/1000</f>
        <v>1.232</v>
      </c>
      <c r="G57" s="70">
        <f>E57*F57</f>
        <v>14.783999999999999</v>
      </c>
      <c r="H57" s="71">
        <v>7506.73</v>
      </c>
      <c r="I57" s="64">
        <f>G57*H57</f>
        <v>110979.49631999999</v>
      </c>
      <c r="J57" s="72">
        <f>I57/12/C14</f>
        <v>4.4542172903722959</v>
      </c>
      <c r="K57" s="13"/>
      <c r="L57" s="4"/>
    </row>
    <row r="58" spans="1:12" ht="27" customHeight="1" x14ac:dyDescent="0.25">
      <c r="A58" s="73"/>
      <c r="B58" s="74" t="s">
        <v>103</v>
      </c>
      <c r="C58" s="73"/>
      <c r="D58" s="73"/>
      <c r="E58" s="73"/>
      <c r="F58" s="75"/>
      <c r="G58" s="76"/>
      <c r="H58" s="77"/>
      <c r="I58" s="63"/>
      <c r="J58" s="78"/>
      <c r="K58" s="13"/>
      <c r="L58" s="4"/>
    </row>
    <row r="59" spans="1:12" ht="34.5" customHeight="1" x14ac:dyDescent="0.25">
      <c r="A59" s="8" t="s">
        <v>104</v>
      </c>
      <c r="B59" s="79" t="s">
        <v>105</v>
      </c>
      <c r="C59" s="8" t="s">
        <v>106</v>
      </c>
      <c r="D59" s="8"/>
      <c r="E59" s="8">
        <v>1</v>
      </c>
      <c r="F59" s="80">
        <f>100/100</f>
        <v>1</v>
      </c>
      <c r="G59" s="81">
        <f>E59*F59</f>
        <v>1</v>
      </c>
      <c r="H59" s="82">
        <v>528</v>
      </c>
      <c r="I59" s="25">
        <f>G59*H59</f>
        <v>528</v>
      </c>
      <c r="J59" s="34">
        <f>I59/12/C14</f>
        <v>2.1191542647979577E-2</v>
      </c>
      <c r="K59" s="13"/>
      <c r="L59" s="4"/>
    </row>
    <row r="60" spans="1:12" ht="29.25" customHeight="1" x14ac:dyDescent="0.25">
      <c r="A60" s="8" t="s">
        <v>107</v>
      </c>
      <c r="B60" s="79" t="s">
        <v>108</v>
      </c>
      <c r="C60" s="8" t="s">
        <v>109</v>
      </c>
      <c r="D60" s="8"/>
      <c r="E60" s="8">
        <v>1</v>
      </c>
      <c r="F60" s="80">
        <f>100/1</f>
        <v>100</v>
      </c>
      <c r="G60" s="81">
        <f>E60*F60</f>
        <v>100</v>
      </c>
      <c r="H60" s="82">
        <v>110.39</v>
      </c>
      <c r="I60" s="25">
        <f>G60*H60</f>
        <v>11039</v>
      </c>
      <c r="J60" s="34">
        <f>I60/12/C14</f>
        <v>0.44305575623304272</v>
      </c>
      <c r="K60" s="13"/>
      <c r="L60" s="4"/>
    </row>
    <row r="61" spans="1:12" ht="41.25" customHeight="1" x14ac:dyDescent="0.25">
      <c r="A61" s="8" t="s">
        <v>110</v>
      </c>
      <c r="B61" s="79" t="s">
        <v>111</v>
      </c>
      <c r="C61" s="8" t="s">
        <v>112</v>
      </c>
      <c r="D61" s="8"/>
      <c r="E61" s="8">
        <v>1</v>
      </c>
      <c r="F61" s="80">
        <f>100/10</f>
        <v>10</v>
      </c>
      <c r="G61" s="81">
        <f>E61*F61</f>
        <v>10</v>
      </c>
      <c r="H61" s="82">
        <v>144.08000000000001</v>
      </c>
      <c r="I61" s="25">
        <f>G61*H61</f>
        <v>1440.8000000000002</v>
      </c>
      <c r="J61" s="34">
        <f>I61/12/C14</f>
        <v>5.7827224710623064E-2</v>
      </c>
      <c r="K61" s="13"/>
      <c r="L61" s="4"/>
    </row>
    <row r="62" spans="1:12" ht="26.25" customHeight="1" x14ac:dyDescent="0.25">
      <c r="A62" s="8" t="s">
        <v>113</v>
      </c>
      <c r="B62" s="79" t="s">
        <v>114</v>
      </c>
      <c r="C62" s="8" t="s">
        <v>115</v>
      </c>
      <c r="D62" s="8"/>
      <c r="E62" s="8">
        <v>1</v>
      </c>
      <c r="F62" s="80">
        <f>C13</f>
        <v>36</v>
      </c>
      <c r="G62" s="81">
        <f>E62*F62</f>
        <v>36</v>
      </c>
      <c r="H62" s="82">
        <v>166.97</v>
      </c>
      <c r="I62" s="25">
        <f>G62*H62</f>
        <v>6010.92</v>
      </c>
      <c r="J62" s="34">
        <f>I62/12/C14</f>
        <v>0.24125126426816934</v>
      </c>
      <c r="K62" s="13"/>
      <c r="L62" s="4"/>
    </row>
    <row r="63" spans="1:12" ht="15" customHeight="1" x14ac:dyDescent="0.25">
      <c r="A63" s="101" t="s">
        <v>116</v>
      </c>
      <c r="B63" s="102"/>
      <c r="C63" s="102"/>
      <c r="D63" s="102"/>
      <c r="E63" s="102"/>
      <c r="F63" s="102"/>
      <c r="G63" s="102"/>
      <c r="H63" s="102"/>
      <c r="I63" s="102"/>
      <c r="J63" s="103"/>
      <c r="K63" s="83"/>
      <c r="L63" s="4"/>
    </row>
    <row r="64" spans="1:12" ht="69.75" customHeight="1" x14ac:dyDescent="0.25">
      <c r="A64" s="84"/>
      <c r="B64" s="85" t="s">
        <v>117</v>
      </c>
      <c r="C64" s="86"/>
      <c r="D64" s="86"/>
      <c r="E64" s="8"/>
      <c r="F64" s="25"/>
      <c r="G64" s="25"/>
      <c r="H64" s="58"/>
      <c r="I64" s="25">
        <f>I66</f>
        <v>248600</v>
      </c>
      <c r="J64" s="25">
        <f>I64/12/C14</f>
        <v>9.9776846634237177</v>
      </c>
      <c r="K64" s="13"/>
      <c r="L64" s="4"/>
    </row>
    <row r="65" spans="1:11" ht="18" customHeight="1" x14ac:dyDescent="0.25">
      <c r="A65" s="99" t="s">
        <v>118</v>
      </c>
      <c r="B65" s="99"/>
      <c r="C65" s="99"/>
      <c r="D65" s="99"/>
      <c r="E65" s="99"/>
      <c r="F65" s="99"/>
      <c r="G65" s="99"/>
      <c r="H65" s="99"/>
      <c r="I65" s="87">
        <f>SUM(I25:I62)</f>
        <v>697722.08811656025</v>
      </c>
      <c r="J65" s="88"/>
    </row>
    <row r="66" spans="1:11" ht="18" customHeight="1" x14ac:dyDescent="0.25">
      <c r="A66" s="99" t="s">
        <v>119</v>
      </c>
      <c r="B66" s="99"/>
      <c r="C66" s="99"/>
      <c r="D66" s="99"/>
      <c r="E66" s="99"/>
      <c r="F66" s="99"/>
      <c r="G66" s="99"/>
      <c r="H66" s="99"/>
      <c r="I66" s="87">
        <v>248600</v>
      </c>
      <c r="J66" s="88"/>
    </row>
    <row r="67" spans="1:11" ht="18" customHeight="1" x14ac:dyDescent="0.25">
      <c r="A67" s="99" t="s">
        <v>120</v>
      </c>
      <c r="B67" s="99"/>
      <c r="C67" s="99"/>
      <c r="D67" s="99"/>
      <c r="E67" s="99"/>
      <c r="F67" s="99"/>
      <c r="G67" s="99"/>
      <c r="H67" s="99"/>
      <c r="I67" s="87">
        <f>I65+I66</f>
        <v>946322.08811656025</v>
      </c>
      <c r="J67" s="88"/>
    </row>
    <row r="68" spans="1:11" ht="18" customHeight="1" x14ac:dyDescent="0.25">
      <c r="A68" s="99" t="s">
        <v>121</v>
      </c>
      <c r="B68" s="99"/>
      <c r="C68" s="99"/>
      <c r="D68" s="99"/>
      <c r="E68" s="99"/>
      <c r="F68" s="99"/>
      <c r="G68" s="99"/>
      <c r="H68" s="99"/>
      <c r="I68" s="89">
        <f>I67/12/C14</f>
        <v>37.981107744407531</v>
      </c>
      <c r="J68" s="90"/>
      <c r="K68" s="91"/>
    </row>
    <row r="69" spans="1:11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1" x14ac:dyDescent="0.25">
      <c r="H72" s="92"/>
    </row>
    <row r="73" spans="1:11" ht="15" customHeight="1" x14ac:dyDescent="0.3">
      <c r="B73" s="100"/>
      <c r="C73" s="100"/>
      <c r="D73" s="100"/>
      <c r="E73" s="100"/>
      <c r="F73" s="100"/>
      <c r="G73" s="100"/>
      <c r="H73" s="100"/>
      <c r="I73" s="100"/>
    </row>
    <row r="74" spans="1:11" ht="17.25" x14ac:dyDescent="0.3">
      <c r="B74" s="93"/>
      <c r="C74" s="94"/>
      <c r="D74" s="94"/>
      <c r="E74" s="94"/>
      <c r="F74" s="94"/>
      <c r="G74" s="93"/>
      <c r="H74" s="95"/>
      <c r="I74" s="93"/>
    </row>
    <row r="75" spans="1:11" ht="17.25" x14ac:dyDescent="0.3">
      <c r="B75" s="93"/>
      <c r="C75" s="94"/>
      <c r="D75" s="94"/>
      <c r="E75" s="94"/>
      <c r="F75" s="94"/>
      <c r="G75" s="93"/>
      <c r="H75" s="95"/>
      <c r="I75" s="93"/>
    </row>
    <row r="76" spans="1:11" ht="17.25" x14ac:dyDescent="0.3">
      <c r="B76" s="93"/>
      <c r="C76" s="94"/>
      <c r="D76" s="94"/>
      <c r="E76" s="94"/>
      <c r="F76" s="94"/>
      <c r="G76" s="93"/>
      <c r="H76" s="95"/>
      <c r="I76" s="93"/>
    </row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H1:K1"/>
    <mergeCell ref="H2:K2"/>
    <mergeCell ref="H3:K3"/>
    <mergeCell ref="H4:K4"/>
    <mergeCell ref="A67:H67"/>
    <mergeCell ref="A42:J42"/>
    <mergeCell ref="A24:J24"/>
    <mergeCell ref="A41:J41"/>
    <mergeCell ref="A33:J33"/>
    <mergeCell ref="A29:J29"/>
    <mergeCell ref="A28:J28"/>
    <mergeCell ref="C16:F16"/>
    <mergeCell ref="C17:F17"/>
    <mergeCell ref="A19:J19"/>
    <mergeCell ref="A20:J20"/>
    <mergeCell ref="A21:J21"/>
    <mergeCell ref="B73:I73"/>
    <mergeCell ref="A63:J63"/>
    <mergeCell ref="A52:J52"/>
    <mergeCell ref="A65:H65"/>
    <mergeCell ref="A66:H66"/>
    <mergeCell ref="C12:F12"/>
    <mergeCell ref="C13:F13"/>
    <mergeCell ref="C14:F14"/>
    <mergeCell ref="C15:F15"/>
    <mergeCell ref="A68:H68"/>
    <mergeCell ref="C7:F7"/>
    <mergeCell ref="C8:F8"/>
    <mergeCell ref="C9:F9"/>
    <mergeCell ref="C10:F10"/>
    <mergeCell ref="C11:F11"/>
  </mergeCells>
  <pageMargins left="1.1811023622047245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7</cp:revision>
  <cp:lastPrinted>2026-03-04T10:55:30Z</cp:lastPrinted>
  <dcterms:created xsi:type="dcterms:W3CDTF">2006-09-28T05:33:49Z</dcterms:created>
  <dcterms:modified xsi:type="dcterms:W3CDTF">2026-03-05T11:12:35Z</dcterms:modified>
  <dc:language>ru-RU</dc:language>
</cp:coreProperties>
</file>